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5655" windowHeight="46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35" i="1"/>
  <c r="M33"/>
  <c r="M31"/>
  <c r="M29"/>
  <c r="M27"/>
  <c r="M25"/>
  <c r="E71"/>
  <c r="M23"/>
  <c r="M21"/>
  <c r="M19"/>
  <c r="M17"/>
  <c r="M15"/>
  <c r="M13"/>
  <c r="M11"/>
  <c r="M9"/>
  <c r="M7"/>
  <c r="M5"/>
  <c r="M37" l="1"/>
</calcChain>
</file>

<file path=xl/sharedStrings.xml><?xml version="1.0" encoding="utf-8"?>
<sst xmlns="http://schemas.openxmlformats.org/spreadsheetml/2006/main" count="49" uniqueCount="45">
  <si>
    <t>NO</t>
  </si>
  <si>
    <t>DATA</t>
  </si>
  <si>
    <t>البيان</t>
  </si>
  <si>
    <t>DATE</t>
  </si>
  <si>
    <t>تاريخ</t>
  </si>
  <si>
    <t>ON</t>
  </si>
  <si>
    <t>AMOUNT</t>
  </si>
  <si>
    <t>المبلغ</t>
  </si>
  <si>
    <t>Invoice No.</t>
  </si>
  <si>
    <t>رقم الفاتورة</t>
  </si>
  <si>
    <t>كود</t>
  </si>
  <si>
    <t>Description</t>
  </si>
  <si>
    <t>Materials Painting</t>
  </si>
  <si>
    <t>مواد الدهان</t>
  </si>
  <si>
    <t>Materials Gypsum BOARD</t>
  </si>
  <si>
    <t>الواح جبس</t>
  </si>
  <si>
    <t>Materials Gypsum STEEL</t>
  </si>
  <si>
    <t>حديد جبس</t>
  </si>
  <si>
    <t>Materials Gypsum FOR CEILING</t>
  </si>
  <si>
    <t>مواد جبس للاسقف</t>
  </si>
  <si>
    <t>Materials DISK</t>
  </si>
  <si>
    <t>مواد جبس دسك</t>
  </si>
  <si>
    <t>Materials Accessories</t>
  </si>
  <si>
    <t>مواد جبس اكسسوارت</t>
  </si>
  <si>
    <t>Materials Other</t>
  </si>
  <si>
    <t>مواد اخرى</t>
  </si>
  <si>
    <t>Workers expenses ABD</t>
  </si>
  <si>
    <t>Workers expenses OST</t>
  </si>
  <si>
    <t>Workers expenses KHA</t>
  </si>
  <si>
    <t>Workers expenses WAS</t>
  </si>
  <si>
    <t>Workers expenses W/G</t>
  </si>
  <si>
    <t>مصروف عمال جبس</t>
  </si>
  <si>
    <t>Workers expenses W/N</t>
  </si>
  <si>
    <t>مصروف عمال عادي</t>
  </si>
  <si>
    <t>مصروف  خليل</t>
  </si>
  <si>
    <t>مصروف  مستميز</t>
  </si>
  <si>
    <t>مصروف  عبد الرحمن</t>
  </si>
  <si>
    <t>مصروف  وسيم</t>
  </si>
  <si>
    <t>expenses</t>
  </si>
  <si>
    <t>TOTAL / الاجمالي</t>
  </si>
  <si>
    <t>اجمالي المصارف</t>
  </si>
  <si>
    <t>TOTAL ALL</t>
  </si>
  <si>
    <t>مصروف عمال اكل , شرب .....</t>
  </si>
  <si>
    <t>Workers expenses W/O</t>
  </si>
  <si>
    <t>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</si>
</sst>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readingOrder="2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workbookViewId="0">
      <selection activeCell="M33" sqref="M33:M34"/>
    </sheetView>
  </sheetViews>
  <sheetFormatPr defaultRowHeight="15"/>
  <cols>
    <col min="1" max="1" width="32.85546875" style="1" customWidth="1"/>
    <col min="2" max="2" width="16" style="1" customWidth="1"/>
    <col min="3" max="3" width="9.140625" style="1" customWidth="1"/>
    <col min="4" max="4" width="11.85546875" style="1" customWidth="1"/>
    <col min="5" max="5" width="10.7109375" style="1" customWidth="1"/>
    <col min="6" max="7" width="9.140625" style="1"/>
    <col min="8" max="8" width="12.28515625" style="1" customWidth="1"/>
    <col min="9" max="9" width="4.140625" style="1" customWidth="1"/>
    <col min="10" max="11" width="9.140625" style="1" hidden="1" customWidth="1"/>
    <col min="12" max="12" width="35.140625" style="1" customWidth="1"/>
    <col min="13" max="13" width="14.5703125" style="1" customWidth="1"/>
    <col min="14" max="14" width="4.7109375" style="1" customWidth="1"/>
    <col min="15" max="16384" width="9.140625" style="1"/>
  </cols>
  <sheetData>
    <row r="1" spans="1:14">
      <c r="A1" s="10" t="s">
        <v>38</v>
      </c>
      <c r="B1" s="10"/>
      <c r="C1" s="10"/>
      <c r="D1" s="10"/>
      <c r="E1" s="10"/>
    </row>
    <row r="2" spans="1:14">
      <c r="A2" s="10"/>
      <c r="B2" s="10"/>
      <c r="C2" s="10"/>
      <c r="D2" s="10"/>
      <c r="E2" s="10"/>
    </row>
    <row r="3" spans="1:14" ht="20.100000000000001" customHeight="1">
      <c r="A3" s="3" t="s">
        <v>1</v>
      </c>
      <c r="B3" s="3" t="s">
        <v>3</v>
      </c>
      <c r="C3" s="8" t="s">
        <v>5</v>
      </c>
      <c r="D3" s="3" t="s">
        <v>8</v>
      </c>
      <c r="E3" s="3" t="s">
        <v>6</v>
      </c>
      <c r="I3" s="13" t="s">
        <v>0</v>
      </c>
      <c r="L3" s="11" t="s">
        <v>2</v>
      </c>
      <c r="M3" s="11" t="s">
        <v>40</v>
      </c>
      <c r="N3" s="13" t="s">
        <v>0</v>
      </c>
    </row>
    <row r="4" spans="1:14" ht="20.100000000000001" customHeight="1">
      <c r="A4" s="4" t="s">
        <v>2</v>
      </c>
      <c r="B4" s="4" t="s">
        <v>4</v>
      </c>
      <c r="C4" s="9" t="s">
        <v>10</v>
      </c>
      <c r="D4" s="5" t="s">
        <v>9</v>
      </c>
      <c r="E4" s="4" t="s">
        <v>7</v>
      </c>
      <c r="I4" s="13" t="s">
        <v>10</v>
      </c>
      <c r="L4" s="11" t="s">
        <v>11</v>
      </c>
      <c r="M4" s="11" t="s">
        <v>41</v>
      </c>
      <c r="N4" s="13" t="s">
        <v>10</v>
      </c>
    </row>
    <row r="5" spans="1:14" ht="20.100000000000001" customHeight="1">
      <c r="A5" s="2"/>
      <c r="B5" s="2"/>
      <c r="C5" s="14"/>
      <c r="D5" s="2"/>
      <c r="E5" s="2"/>
      <c r="I5" s="7">
        <v>1</v>
      </c>
      <c r="L5" s="4" t="s">
        <v>12</v>
      </c>
      <c r="M5" s="6">
        <f>SUMIF(C5:C70,"1",E5:E70)</f>
        <v>0</v>
      </c>
      <c r="N5" s="7">
        <v>1</v>
      </c>
    </row>
    <row r="6" spans="1:14" ht="20.100000000000001" customHeight="1">
      <c r="A6" s="2"/>
      <c r="B6" s="2"/>
      <c r="C6" s="14"/>
      <c r="D6" s="2"/>
      <c r="E6" s="2"/>
      <c r="I6" s="7"/>
      <c r="L6" s="4" t="s">
        <v>13</v>
      </c>
      <c r="M6" s="6"/>
      <c r="N6" s="7"/>
    </row>
    <row r="7" spans="1:14" ht="20.100000000000001" customHeight="1">
      <c r="A7" s="2"/>
      <c r="B7" s="2"/>
      <c r="C7" s="14"/>
      <c r="D7" s="2"/>
      <c r="E7" s="2"/>
      <c r="I7" s="7">
        <v>2</v>
      </c>
      <c r="L7" s="4" t="s">
        <v>14</v>
      </c>
      <c r="M7" s="6">
        <f>SUMIF(C5:C70,"2",E5:E70)</f>
        <v>0</v>
      </c>
      <c r="N7" s="7">
        <v>2</v>
      </c>
    </row>
    <row r="8" spans="1:14" ht="20.100000000000001" customHeight="1">
      <c r="A8" s="2"/>
      <c r="B8" s="2"/>
      <c r="C8" s="14"/>
      <c r="D8" s="2"/>
      <c r="E8" s="2"/>
      <c r="I8" s="7"/>
      <c r="L8" s="12" t="s">
        <v>15</v>
      </c>
      <c r="M8" s="6"/>
      <c r="N8" s="7"/>
    </row>
    <row r="9" spans="1:14" ht="20.100000000000001" customHeight="1">
      <c r="A9" s="2"/>
      <c r="B9" s="2"/>
      <c r="C9" s="14"/>
      <c r="D9" s="2"/>
      <c r="E9" s="2"/>
      <c r="I9" s="7">
        <v>3</v>
      </c>
      <c r="L9" s="4" t="s">
        <v>16</v>
      </c>
      <c r="M9" s="16">
        <f>SUMIF(C5:C70,"3",E5:E70)</f>
        <v>0</v>
      </c>
      <c r="N9" s="7">
        <v>3</v>
      </c>
    </row>
    <row r="10" spans="1:14" ht="20.100000000000001" customHeight="1">
      <c r="A10" s="2"/>
      <c r="B10" s="2"/>
      <c r="C10" s="14"/>
      <c r="D10" s="2"/>
      <c r="E10" s="2"/>
      <c r="I10" s="7"/>
      <c r="L10" s="12" t="s">
        <v>17</v>
      </c>
      <c r="M10" s="17"/>
      <c r="N10" s="7"/>
    </row>
    <row r="11" spans="1:14" ht="20.100000000000001" customHeight="1">
      <c r="A11" s="2"/>
      <c r="B11" s="2"/>
      <c r="C11" s="14"/>
      <c r="D11" s="2"/>
      <c r="E11" s="2"/>
      <c r="I11" s="7">
        <v>4</v>
      </c>
      <c r="L11" s="4" t="s">
        <v>18</v>
      </c>
      <c r="M11" s="16">
        <f>SUMIF(C5:C70,"4",E5:E70)</f>
        <v>0</v>
      </c>
      <c r="N11" s="7">
        <v>4</v>
      </c>
    </row>
    <row r="12" spans="1:14" ht="20.100000000000001" customHeight="1">
      <c r="A12" s="2"/>
      <c r="B12" s="2"/>
      <c r="C12" s="14"/>
      <c r="D12" s="2"/>
      <c r="E12" s="2"/>
      <c r="I12" s="7"/>
      <c r="L12" s="12" t="s">
        <v>19</v>
      </c>
      <c r="M12" s="17"/>
      <c r="N12" s="7"/>
    </row>
    <row r="13" spans="1:14" ht="20.100000000000001" customHeight="1">
      <c r="A13" s="2"/>
      <c r="B13" s="2"/>
      <c r="C13" s="14"/>
      <c r="D13" s="2"/>
      <c r="E13" s="2"/>
      <c r="I13" s="7">
        <v>5</v>
      </c>
      <c r="L13" s="4" t="s">
        <v>20</v>
      </c>
      <c r="M13" s="16">
        <f>SUMIF(C5:C70,"5",E5:E70)</f>
        <v>0</v>
      </c>
      <c r="N13" s="7">
        <v>5</v>
      </c>
    </row>
    <row r="14" spans="1:14" ht="20.100000000000001" customHeight="1">
      <c r="A14" s="2"/>
      <c r="B14" s="2"/>
      <c r="C14" s="14"/>
      <c r="D14" s="2"/>
      <c r="E14" s="2"/>
      <c r="I14" s="7"/>
      <c r="L14" s="12" t="s">
        <v>21</v>
      </c>
      <c r="M14" s="17"/>
      <c r="N14" s="7"/>
    </row>
    <row r="15" spans="1:14" ht="20.100000000000001" customHeight="1">
      <c r="A15" s="2"/>
      <c r="B15" s="2"/>
      <c r="C15" s="14"/>
      <c r="D15" s="2"/>
      <c r="E15" s="2"/>
      <c r="I15" s="7">
        <v>6</v>
      </c>
      <c r="L15" s="4" t="s">
        <v>22</v>
      </c>
      <c r="M15" s="16">
        <f>SUMIF(C5:C70,"6",E5:E70)</f>
        <v>0</v>
      </c>
      <c r="N15" s="7">
        <v>6</v>
      </c>
    </row>
    <row r="16" spans="1:14" ht="20.100000000000001" customHeight="1">
      <c r="A16" s="2"/>
      <c r="B16" s="2"/>
      <c r="C16" s="14"/>
      <c r="D16" s="2"/>
      <c r="E16" s="2"/>
      <c r="I16" s="7"/>
      <c r="L16" s="12" t="s">
        <v>23</v>
      </c>
      <c r="M16" s="17"/>
      <c r="N16" s="7"/>
    </row>
    <row r="17" spans="1:14" ht="20.100000000000001" customHeight="1">
      <c r="A17" s="2"/>
      <c r="B17" s="2"/>
      <c r="C17" s="14"/>
      <c r="D17" s="2"/>
      <c r="E17" s="2"/>
      <c r="I17" s="7">
        <v>7</v>
      </c>
      <c r="L17" s="4" t="s">
        <v>24</v>
      </c>
      <c r="M17" s="16">
        <f>SUMIF(C5:C70,"7",E5:E70)</f>
        <v>0</v>
      </c>
      <c r="N17" s="7">
        <v>7</v>
      </c>
    </row>
    <row r="18" spans="1:14" ht="20.100000000000001" customHeight="1">
      <c r="A18" s="2"/>
      <c r="B18" s="2"/>
      <c r="C18" s="14"/>
      <c r="D18" s="2"/>
      <c r="E18" s="2"/>
      <c r="I18" s="7"/>
      <c r="L18" s="12" t="s">
        <v>25</v>
      </c>
      <c r="M18" s="17"/>
      <c r="N18" s="7"/>
    </row>
    <row r="19" spans="1:14" ht="20.100000000000001" customHeight="1">
      <c r="A19" s="2"/>
      <c r="B19" s="2"/>
      <c r="C19" s="14"/>
      <c r="D19" s="2"/>
      <c r="E19" s="2"/>
      <c r="I19" s="7">
        <v>8</v>
      </c>
      <c r="L19" s="4" t="s">
        <v>26</v>
      </c>
      <c r="M19" s="16">
        <f>SUMIF(C5:C70,"8",E5:E70)</f>
        <v>0</v>
      </c>
      <c r="N19" s="7">
        <v>8</v>
      </c>
    </row>
    <row r="20" spans="1:14" ht="20.100000000000001" customHeight="1">
      <c r="A20" s="2"/>
      <c r="B20" s="2"/>
      <c r="C20" s="14"/>
      <c r="D20" s="2"/>
      <c r="E20" s="2"/>
      <c r="I20" s="7"/>
      <c r="L20" s="12" t="s">
        <v>36</v>
      </c>
      <c r="M20" s="17"/>
      <c r="N20" s="7"/>
    </row>
    <row r="21" spans="1:14" ht="20.100000000000001" customHeight="1">
      <c r="A21" s="2"/>
      <c r="B21" s="2"/>
      <c r="C21" s="14"/>
      <c r="D21" s="2"/>
      <c r="E21" s="2"/>
      <c r="I21" s="7">
        <v>9</v>
      </c>
      <c r="L21" s="4" t="s">
        <v>27</v>
      </c>
      <c r="M21" s="16">
        <f>SUMIF(C5:C70,"9",E5:E70)</f>
        <v>0</v>
      </c>
      <c r="N21" s="7">
        <v>9</v>
      </c>
    </row>
    <row r="22" spans="1:14" ht="20.100000000000001" customHeight="1">
      <c r="A22" s="2"/>
      <c r="B22" s="2"/>
      <c r="C22" s="14"/>
      <c r="D22" s="2"/>
      <c r="E22" s="2"/>
      <c r="I22" s="7"/>
      <c r="L22" s="12" t="s">
        <v>35</v>
      </c>
      <c r="M22" s="17"/>
      <c r="N22" s="7"/>
    </row>
    <row r="23" spans="1:14" ht="20.100000000000001" customHeight="1">
      <c r="A23" s="2"/>
      <c r="B23" s="2"/>
      <c r="C23" s="14"/>
      <c r="D23" s="2"/>
      <c r="E23" s="2"/>
      <c r="I23" s="7">
        <v>10</v>
      </c>
      <c r="L23" s="4" t="s">
        <v>28</v>
      </c>
      <c r="M23" s="16">
        <f>SUMIF(C5:C70,"10",E5:E70)</f>
        <v>0</v>
      </c>
      <c r="N23" s="7">
        <v>10</v>
      </c>
    </row>
    <row r="24" spans="1:14" ht="20.100000000000001" customHeight="1">
      <c r="A24" s="2"/>
      <c r="B24" s="2"/>
      <c r="C24" s="14"/>
      <c r="D24" s="2"/>
      <c r="E24" s="2"/>
      <c r="I24" s="7"/>
      <c r="L24" s="12" t="s">
        <v>34</v>
      </c>
      <c r="M24" s="17"/>
      <c r="N24" s="7"/>
    </row>
    <row r="25" spans="1:14" ht="20.100000000000001" customHeight="1">
      <c r="A25" s="2"/>
      <c r="B25" s="2"/>
      <c r="C25" s="14"/>
      <c r="D25" s="2"/>
      <c r="E25" s="2"/>
      <c r="I25" s="7">
        <v>11</v>
      </c>
      <c r="L25" s="4" t="s">
        <v>29</v>
      </c>
      <c r="M25" s="16">
        <f>SUMIF(C5:C70,"11",E5:E70)</f>
        <v>0</v>
      </c>
      <c r="N25" s="7">
        <v>11</v>
      </c>
    </row>
    <row r="26" spans="1:14" ht="20.100000000000001" customHeight="1">
      <c r="A26" s="2"/>
      <c r="B26" s="2"/>
      <c r="C26" s="14"/>
      <c r="D26" s="2"/>
      <c r="E26" s="2"/>
      <c r="I26" s="7"/>
      <c r="L26" s="12" t="s">
        <v>37</v>
      </c>
      <c r="M26" s="17"/>
      <c r="N26" s="7"/>
    </row>
    <row r="27" spans="1:14" ht="20.100000000000001" customHeight="1">
      <c r="A27" s="2"/>
      <c r="B27" s="2"/>
      <c r="C27" s="14"/>
      <c r="D27" s="2"/>
      <c r="E27" s="2"/>
      <c r="I27" s="7">
        <v>12</v>
      </c>
      <c r="L27" s="4" t="s">
        <v>30</v>
      </c>
      <c r="M27" s="16">
        <f>SUMIF(C5:C70,"12",E5:E70)</f>
        <v>0</v>
      </c>
      <c r="N27" s="7">
        <v>12</v>
      </c>
    </row>
    <row r="28" spans="1:14" ht="20.100000000000001" customHeight="1">
      <c r="A28" s="2"/>
      <c r="B28" s="2"/>
      <c r="C28" s="14"/>
      <c r="D28" s="2"/>
      <c r="E28" s="2"/>
      <c r="I28" s="7"/>
      <c r="L28" s="12" t="s">
        <v>31</v>
      </c>
      <c r="M28" s="17"/>
      <c r="N28" s="7"/>
    </row>
    <row r="29" spans="1:14" ht="20.100000000000001" customHeight="1">
      <c r="A29" s="2"/>
      <c r="B29" s="2"/>
      <c r="C29" s="14"/>
      <c r="D29" s="2"/>
      <c r="E29" s="2"/>
      <c r="I29" s="7">
        <v>13</v>
      </c>
      <c r="L29" s="4" t="s">
        <v>32</v>
      </c>
      <c r="M29" s="16">
        <f>SUMIF(C5:C70,"13",E5:E70)</f>
        <v>0</v>
      </c>
      <c r="N29" s="7">
        <v>13</v>
      </c>
    </row>
    <row r="30" spans="1:14" ht="20.100000000000001" customHeight="1">
      <c r="A30" s="2"/>
      <c r="B30" s="2"/>
      <c r="C30" s="14"/>
      <c r="D30" s="2"/>
      <c r="E30" s="2"/>
      <c r="I30" s="7"/>
      <c r="L30" s="12" t="s">
        <v>33</v>
      </c>
      <c r="M30" s="17"/>
      <c r="N30" s="7"/>
    </row>
    <row r="31" spans="1:14" ht="20.100000000000001" customHeight="1">
      <c r="A31" s="2"/>
      <c r="B31" s="2"/>
      <c r="C31" s="14"/>
      <c r="D31" s="2"/>
      <c r="E31" s="2"/>
      <c r="I31" s="7">
        <v>14</v>
      </c>
      <c r="L31" s="4" t="s">
        <v>43</v>
      </c>
      <c r="M31" s="16">
        <f>SUMIF(C5:C70,"14",E5:E70)</f>
        <v>0</v>
      </c>
      <c r="N31" s="7">
        <v>14</v>
      </c>
    </row>
    <row r="32" spans="1:14" ht="20.100000000000001" customHeight="1">
      <c r="A32" s="2"/>
      <c r="B32" s="2"/>
      <c r="C32" s="14"/>
      <c r="D32" s="2"/>
      <c r="E32" s="2"/>
      <c r="I32" s="7"/>
      <c r="L32" s="12" t="s">
        <v>42</v>
      </c>
      <c r="M32" s="17"/>
      <c r="N32" s="7"/>
    </row>
    <row r="33" spans="1:14" ht="20.100000000000001" customHeight="1">
      <c r="A33" s="2"/>
      <c r="B33" s="2"/>
      <c r="C33" s="14"/>
      <c r="D33" s="2"/>
      <c r="E33" s="2"/>
      <c r="I33" s="7">
        <v>15</v>
      </c>
      <c r="L33" s="4"/>
      <c r="M33" s="16">
        <f>SUMIF(C5:C70,"15",E5:E70)</f>
        <v>0</v>
      </c>
      <c r="N33" s="7">
        <v>15</v>
      </c>
    </row>
    <row r="34" spans="1:14" ht="20.100000000000001" customHeight="1">
      <c r="A34" s="2"/>
      <c r="B34" s="2"/>
      <c r="C34" s="14"/>
      <c r="D34" s="2"/>
      <c r="E34" s="2"/>
      <c r="I34" s="7"/>
      <c r="L34" s="12"/>
      <c r="M34" s="17"/>
      <c r="N34" s="7"/>
    </row>
    <row r="35" spans="1:14" ht="20.100000000000001" customHeight="1">
      <c r="A35" s="2"/>
      <c r="B35" s="2"/>
      <c r="C35" s="14"/>
      <c r="D35" s="2"/>
      <c r="E35" s="2"/>
      <c r="I35" s="7">
        <v>16</v>
      </c>
      <c r="L35" s="4"/>
      <c r="M35" s="16">
        <f>SUMIF(C5:C70,"16",E5:E70)</f>
        <v>0</v>
      </c>
      <c r="N35" s="7">
        <v>16</v>
      </c>
    </row>
    <row r="36" spans="1:14" ht="20.100000000000001" customHeight="1">
      <c r="A36" s="2"/>
      <c r="B36" s="2"/>
      <c r="C36" s="14"/>
      <c r="D36" s="2"/>
      <c r="E36" s="2"/>
      <c r="I36" s="18"/>
      <c r="L36" s="19"/>
      <c r="M36" s="20"/>
      <c r="N36" s="18"/>
    </row>
    <row r="37" spans="1:14" ht="20.100000000000001" customHeight="1">
      <c r="A37" s="2"/>
      <c r="B37" s="2"/>
      <c r="C37" s="14"/>
      <c r="D37" s="2"/>
      <c r="E37" s="2"/>
      <c r="I37" s="6" t="s">
        <v>44</v>
      </c>
      <c r="J37" s="6"/>
      <c r="K37" s="6"/>
      <c r="L37" s="6"/>
      <c r="M37" s="6">
        <f>SUM(M5:M36)</f>
        <v>0</v>
      </c>
      <c r="N37" s="6"/>
    </row>
    <row r="38" spans="1:14" ht="20.100000000000001" customHeight="1">
      <c r="A38" s="2"/>
      <c r="B38" s="2"/>
      <c r="C38" s="14"/>
      <c r="D38" s="2"/>
      <c r="E38" s="2"/>
    </row>
    <row r="39" spans="1:14" ht="20.100000000000001" customHeight="1">
      <c r="A39" s="2"/>
      <c r="B39" s="2"/>
      <c r="C39" s="14"/>
      <c r="D39" s="2"/>
      <c r="E39" s="2"/>
    </row>
    <row r="40" spans="1:14" ht="20.100000000000001" customHeight="1">
      <c r="A40" s="2"/>
      <c r="B40" s="2"/>
      <c r="C40" s="14"/>
      <c r="D40" s="2"/>
      <c r="E40" s="2"/>
    </row>
    <row r="41" spans="1:14" ht="20.100000000000001" customHeight="1">
      <c r="A41" s="2"/>
      <c r="B41" s="2"/>
      <c r="C41" s="14"/>
      <c r="D41" s="2"/>
      <c r="E41" s="2"/>
    </row>
    <row r="42" spans="1:14" ht="20.100000000000001" customHeight="1">
      <c r="A42" s="2"/>
      <c r="B42" s="2"/>
      <c r="C42" s="14"/>
      <c r="D42" s="2"/>
      <c r="E42" s="2"/>
    </row>
    <row r="43" spans="1:14" ht="20.100000000000001" customHeight="1">
      <c r="A43" s="2"/>
      <c r="B43" s="2"/>
      <c r="C43" s="14"/>
      <c r="D43" s="2"/>
      <c r="E43" s="2"/>
    </row>
    <row r="44" spans="1:14" ht="20.100000000000001" customHeight="1">
      <c r="A44" s="2"/>
      <c r="B44" s="2"/>
      <c r="C44" s="14"/>
      <c r="D44" s="2"/>
      <c r="E44" s="2"/>
    </row>
    <row r="45" spans="1:14" ht="20.100000000000001" customHeight="1">
      <c r="A45" s="2"/>
      <c r="B45" s="2"/>
      <c r="C45" s="14"/>
      <c r="D45" s="2"/>
      <c r="E45" s="2"/>
    </row>
    <row r="46" spans="1:14" ht="20.100000000000001" customHeight="1">
      <c r="A46" s="2"/>
      <c r="B46" s="2"/>
      <c r="C46" s="14"/>
      <c r="D46" s="2"/>
      <c r="E46" s="2"/>
    </row>
    <row r="47" spans="1:14" ht="20.100000000000001" customHeight="1">
      <c r="A47" s="2"/>
      <c r="B47" s="2"/>
      <c r="C47" s="14"/>
      <c r="D47" s="2"/>
      <c r="E47" s="2"/>
    </row>
    <row r="48" spans="1:14" ht="20.100000000000001" customHeight="1">
      <c r="A48" s="2"/>
      <c r="B48" s="2"/>
      <c r="C48" s="14"/>
      <c r="D48" s="2"/>
      <c r="E48" s="2"/>
    </row>
    <row r="49" spans="1:5" ht="20.100000000000001" customHeight="1">
      <c r="A49" s="2"/>
      <c r="B49" s="2"/>
      <c r="C49" s="14"/>
      <c r="D49" s="2"/>
      <c r="E49" s="2"/>
    </row>
    <row r="50" spans="1:5" ht="20.100000000000001" customHeight="1">
      <c r="A50" s="2"/>
      <c r="B50" s="2"/>
      <c r="C50" s="14"/>
      <c r="D50" s="2"/>
      <c r="E50" s="2"/>
    </row>
    <row r="51" spans="1:5" ht="20.100000000000001" customHeight="1">
      <c r="A51" s="2"/>
      <c r="B51" s="2"/>
      <c r="C51" s="14"/>
      <c r="D51" s="2"/>
      <c r="E51" s="2"/>
    </row>
    <row r="52" spans="1:5" ht="20.100000000000001" customHeight="1">
      <c r="A52" s="2"/>
      <c r="B52" s="2"/>
      <c r="C52" s="14"/>
      <c r="D52" s="2"/>
      <c r="E52" s="2"/>
    </row>
    <row r="53" spans="1:5" ht="20.100000000000001" customHeight="1">
      <c r="A53" s="2"/>
      <c r="B53" s="2"/>
      <c r="C53" s="14"/>
      <c r="D53" s="2"/>
      <c r="E53" s="2"/>
    </row>
    <row r="54" spans="1:5" ht="20.100000000000001" customHeight="1">
      <c r="A54" s="2"/>
      <c r="B54" s="2"/>
      <c r="C54" s="14"/>
      <c r="D54" s="2"/>
      <c r="E54" s="2"/>
    </row>
    <row r="55" spans="1:5" ht="20.100000000000001" customHeight="1">
      <c r="A55" s="2"/>
      <c r="B55" s="2"/>
      <c r="C55" s="14"/>
      <c r="D55" s="2"/>
      <c r="E55" s="2"/>
    </row>
    <row r="56" spans="1:5" ht="20.100000000000001" customHeight="1">
      <c r="A56" s="2"/>
      <c r="B56" s="2"/>
      <c r="C56" s="14"/>
      <c r="D56" s="2"/>
      <c r="E56" s="2"/>
    </row>
    <row r="57" spans="1:5" ht="20.100000000000001" customHeight="1">
      <c r="A57" s="2"/>
      <c r="B57" s="2"/>
      <c r="C57" s="14"/>
      <c r="D57" s="2"/>
      <c r="E57" s="2"/>
    </row>
    <row r="58" spans="1:5" ht="20.100000000000001" customHeight="1">
      <c r="A58" s="2"/>
      <c r="B58" s="2"/>
      <c r="C58" s="14"/>
      <c r="D58" s="2"/>
      <c r="E58" s="2"/>
    </row>
    <row r="59" spans="1:5" ht="20.100000000000001" customHeight="1">
      <c r="A59" s="2"/>
      <c r="B59" s="2"/>
      <c r="C59" s="14"/>
      <c r="D59" s="2"/>
      <c r="E59" s="2"/>
    </row>
    <row r="60" spans="1:5" ht="20.100000000000001" customHeight="1">
      <c r="A60" s="2"/>
      <c r="B60" s="2"/>
      <c r="C60" s="14"/>
      <c r="D60" s="2"/>
      <c r="E60" s="2"/>
    </row>
    <row r="61" spans="1:5" ht="20.100000000000001" customHeight="1">
      <c r="A61" s="2"/>
      <c r="B61" s="2"/>
      <c r="C61" s="14"/>
      <c r="D61" s="2"/>
      <c r="E61" s="2"/>
    </row>
    <row r="62" spans="1:5" ht="20.100000000000001" customHeight="1">
      <c r="A62" s="2"/>
      <c r="B62" s="2"/>
      <c r="C62" s="14"/>
      <c r="D62" s="2"/>
      <c r="E62" s="2"/>
    </row>
    <row r="63" spans="1:5" ht="20.100000000000001" customHeight="1">
      <c r="A63" s="2"/>
      <c r="B63" s="2"/>
      <c r="C63" s="14"/>
      <c r="D63" s="2"/>
      <c r="E63" s="2"/>
    </row>
    <row r="64" spans="1:5" ht="20.100000000000001" customHeight="1">
      <c r="A64" s="2"/>
      <c r="B64" s="2"/>
      <c r="C64" s="14"/>
      <c r="D64" s="2"/>
      <c r="E64" s="2"/>
    </row>
    <row r="65" spans="1:5" ht="20.100000000000001" customHeight="1">
      <c r="A65" s="2"/>
      <c r="B65" s="2"/>
      <c r="C65" s="14"/>
      <c r="D65" s="2"/>
      <c r="E65" s="2"/>
    </row>
    <row r="66" spans="1:5" ht="20.100000000000001" customHeight="1">
      <c r="A66" s="2"/>
      <c r="B66" s="2"/>
      <c r="C66" s="14"/>
      <c r="D66" s="2"/>
      <c r="E66" s="2"/>
    </row>
    <row r="67" spans="1:5" ht="20.100000000000001" customHeight="1">
      <c r="A67" s="2"/>
      <c r="B67" s="2"/>
      <c r="C67" s="14"/>
      <c r="D67" s="2"/>
      <c r="E67" s="2"/>
    </row>
    <row r="68" spans="1:5" ht="20.100000000000001" customHeight="1">
      <c r="A68" s="2"/>
      <c r="B68" s="2"/>
      <c r="C68" s="14"/>
      <c r="D68" s="2"/>
      <c r="E68" s="2"/>
    </row>
    <row r="69" spans="1:5" ht="20.100000000000001" customHeight="1">
      <c r="A69" s="2"/>
      <c r="B69" s="2"/>
      <c r="C69" s="14"/>
      <c r="D69" s="2"/>
      <c r="E69" s="2"/>
    </row>
    <row r="70" spans="1:5" ht="20.100000000000001" customHeight="1">
      <c r="A70" s="2"/>
      <c r="B70" s="2"/>
      <c r="C70" s="14"/>
      <c r="D70" s="2"/>
      <c r="E70" s="2"/>
    </row>
    <row r="71" spans="1:5" ht="20.100000000000001" customHeight="1">
      <c r="A71" s="2" t="s">
        <v>39</v>
      </c>
      <c r="B71" s="2"/>
      <c r="C71" s="15"/>
      <c r="D71" s="2"/>
      <c r="E71" s="2">
        <f>SUM(E5:E70)</f>
        <v>0</v>
      </c>
    </row>
    <row r="72" spans="1:5" ht="20.100000000000001" customHeight="1"/>
    <row r="73" spans="1:5" ht="24.75" customHeight="1"/>
    <row r="74" spans="1:5" ht="24.75" customHeight="1"/>
  </sheetData>
  <mergeCells count="51">
    <mergeCell ref="I37:L37"/>
    <mergeCell ref="M37:N37"/>
    <mergeCell ref="N29:N30"/>
    <mergeCell ref="N31:N32"/>
    <mergeCell ref="I33:I34"/>
    <mergeCell ref="M33:M34"/>
    <mergeCell ref="N33:N34"/>
    <mergeCell ref="I35:I36"/>
    <mergeCell ref="M35:M36"/>
    <mergeCell ref="N35:N36"/>
    <mergeCell ref="N17:N18"/>
    <mergeCell ref="N19:N20"/>
    <mergeCell ref="N21:N22"/>
    <mergeCell ref="N23:N24"/>
    <mergeCell ref="N25:N26"/>
    <mergeCell ref="N27:N28"/>
    <mergeCell ref="M27:M28"/>
    <mergeCell ref="M29:M30"/>
    <mergeCell ref="I31:I32"/>
    <mergeCell ref="M31:M32"/>
    <mergeCell ref="N5:N6"/>
    <mergeCell ref="N7:N8"/>
    <mergeCell ref="N9:N10"/>
    <mergeCell ref="N11:N12"/>
    <mergeCell ref="N13:N14"/>
    <mergeCell ref="N15:N16"/>
    <mergeCell ref="M15:M16"/>
    <mergeCell ref="M17:M18"/>
    <mergeCell ref="M19:M20"/>
    <mergeCell ref="M21:M22"/>
    <mergeCell ref="M23:M24"/>
    <mergeCell ref="M25:M26"/>
    <mergeCell ref="I23:I24"/>
    <mergeCell ref="I25:I26"/>
    <mergeCell ref="I27:I28"/>
    <mergeCell ref="I29:I30"/>
    <mergeCell ref="A1:E2"/>
    <mergeCell ref="M5:M6"/>
    <mergeCell ref="M7:M8"/>
    <mergeCell ref="M9:M10"/>
    <mergeCell ref="M11:M12"/>
    <mergeCell ref="M13:M1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</mergeCells>
  <pageMargins left="0.37" right="0.26" top="0.53" bottom="0.45" header="0.3" footer="0.3"/>
  <pageSetup orientation="portrait" horizontalDpi="300" verticalDpi="300" copies="0" r:id="rId1"/>
  <ignoredErrors>
    <ignoredError sqref="M3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alisammar11 sammar</dc:creator>
  <cp:lastModifiedBy>alisammar11 sammar</cp:lastModifiedBy>
  <cp:lastPrinted>2015-08-26T16:45:13Z</cp:lastPrinted>
  <dcterms:created xsi:type="dcterms:W3CDTF">2015-08-26T13:21:40Z</dcterms:created>
  <dcterms:modified xsi:type="dcterms:W3CDTF">2015-08-26T16:54:59Z</dcterms:modified>
</cp:coreProperties>
</file>